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22"/>
  <c r="Q32"/>
  <c r="Q1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<sst xmlns="http://schemas.openxmlformats.org/spreadsheetml/2006/main" count="118" uniqueCount="76">
  <si>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</si>
  <si>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</si>
  <si>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</si>
  <si>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Sokol Přemyslovice</t>
  </si>
  <si>
    <t>Datum:  </t>
  </si>
  <si>
    <t>6.11.2021</t>
  </si>
  <si>
    <t>Domácí</t>
  </si>
  <si>
    <t xml:space="preserve">Sokol Přemyslovice </t>
  </si>
  <si>
    <t>Hosté</t>
  </si>
  <si>
    <t>TJ Unie Hlubina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</si>
  <si>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</si>
  <si>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</si>
  <si>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</si>
  <si>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</si>
  <si>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</si>
  <si>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</si>
  <si>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</si>
  <si>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</si>
  <si>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</si>
  <si>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</si>
  <si>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</si>
  <si>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Říha</t>
  </si>
  <si>
    <t>Marek</t>
  </si>
  <si>
    <t>Ivan</t>
  </si>
  <si>
    <t>Martin</t>
  </si>
  <si>
    <t>Tomek</t>
  </si>
  <si>
    <t>Zatyko</t>
  </si>
  <si>
    <t>Eduard</t>
  </si>
  <si>
    <t>Michal</t>
  </si>
  <si>
    <t>Grulich</t>
  </si>
  <si>
    <t>Basta</t>
  </si>
  <si>
    <t>Radek</t>
  </si>
  <si>
    <t>Petr</t>
  </si>
  <si>
    <t>Kolář</t>
  </si>
  <si>
    <t>Žídek</t>
  </si>
  <si>
    <t>Jan</t>
  </si>
  <si>
    <t>Sedláček</t>
  </si>
  <si>
    <t>Pavel</t>
  </si>
  <si>
    <t>Fraus</t>
  </si>
  <si>
    <t>Žáček</t>
  </si>
  <si>
    <t>Tomáš</t>
  </si>
  <si>
    <t>Přemysl</t>
  </si>
  <si>
    <t>Celkový výkon družstva  </t>
  </si>
  <si>
    <t>Vedoucí družstva         Jméno:</t>
  </si>
  <si>
    <t>Radek Grulich</t>
  </si>
  <si>
    <t>Bodový zisk</t>
  </si>
  <si>
    <t>Konečný Vladimír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</si>
  <si>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</si>
  <si>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</si>
  <si>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</si>
  <si>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</si>
  <si>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</si>
  <si>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</si>
  <si>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</si>
  <si>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</si>
  <si>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</si>
  <si>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</si>
  <si>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</si>
  <si>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</si>
  <si>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</si>
  <si>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</si>
  <si>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</si>
  <si>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</si>
  <si>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</si>
  <si>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</si>
  <si>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</si>
  <si>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</si>
  <si>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</si>
  <si>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Šoupal Jiří</t>
  </si>
  <si>
    <t>Kolář Michal</t>
  </si>
  <si>
    <t>Rechtoris Tomáš</t>
  </si>
  <si>
    <t>Marek Pavel</t>
  </si>
  <si>
    <t>Napomínání hráčů za nesportovní chování či vyloučení ze startu:</t>
  </si>
  <si>
    <t>Různé:</t>
  </si>
  <si>
    <t xml:space="preserve">Datum a podpis rozhodčího:  </t>
  </si>
  <si>
    <t>6.11.2021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</si>
</sst>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7" workbookViewId="0">
      <selection activeCell="A65" sqref="A65:S6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36</v>
      </c>
      <c r="F8" s="12">
        <v>1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35</v>
      </c>
      <c r="P8" s="12">
        <v>3</v>
      </c>
      <c r="Q8" s="13">
        <f>IF(AND(ISBLANK(N8),ISBLANK(O8)),"",N8+O8)</f>
        <v>127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53</v>
      </c>
      <c r="F9" s="18">
        <v>2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71</v>
      </c>
      <c r="O9" s="18">
        <v>44</v>
      </c>
      <c r="P9" s="18">
        <v>1</v>
      </c>
      <c r="Q9" s="19">
        <f>IF(AND(ISBLANK(N9),ISBLANK(O9)),"",N9+O9)</f>
        <v>115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45</v>
      </c>
      <c r="F10" s="18">
        <v>0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44</v>
      </c>
      <c r="P10" s="18">
        <v>0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71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45</v>
      </c>
      <c r="P11" s="23">
        <v>0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8566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205</v>
      </c>
      <c r="F12" s="28">
        <f>IF(ISNUMBER($G12),SUM(F8:F11),"")</f>
        <v>3</v>
      </c>
      <c r="G12" s="29">
        <f>IF(SUM($G8:$G11)+SUM($Q8:$Q11)&gt;0,SUM(G8:G11),"")</f>
        <v>557</v>
      </c>
      <c r="H12" s="27">
        <f>IF(ISNUMBER($G12),SUM(H8:H11),"")</f>
        <v>2</v>
      </c>
      <c r="I12" s="99"/>
      <c r="K12" s="96">
        <v>15617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168</v>
      </c>
      <c r="P12" s="28">
        <f>IF(ISNUMBER($G12),SUM(P8:P11),"")</f>
        <v>4</v>
      </c>
      <c r="Q12" s="29">
        <f>IF(SUM($G8:$G11)+SUM($Q8:$Q11)&gt;0,SUM(Q8:Q11),"")</f>
        <v>524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40</v>
      </c>
      <c r="F13" s="12">
        <v>0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52</v>
      </c>
      <c r="P13" s="12">
        <v>0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33</v>
      </c>
      <c r="F14" s="18">
        <v>2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35</v>
      </c>
      <c r="P14" s="18">
        <v>2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35</v>
      </c>
      <c r="F15" s="18">
        <v>3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35</v>
      </c>
      <c r="P15" s="18">
        <v>2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45</v>
      </c>
      <c r="F16" s="23">
        <v>0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0.5</v>
      </c>
      <c r="K16" s="94"/>
      <c r="L16" s="95"/>
      <c r="M16" s="21">
        <v>4</v>
      </c>
      <c r="N16" s="22">
        <v>73</v>
      </c>
      <c r="O16" s="23">
        <v>49</v>
      </c>
      <c r="P16" s="23">
        <v>1</v>
      </c>
      <c r="Q16" s="24">
        <f>IF(AND(ISBLANK(N16),ISBLANK(O16)),"",N16+O16)</f>
        <v>122</v>
      </c>
      <c r="R16" s="25">
        <f>IF(ISNUMBER($H16),1-$H16,"")</f>
        <v>0</v>
      </c>
      <c r="S16" s="98">
        <f>IF(ISNUMBER($I16),1-$I16,"")</f>
        <v>0.5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153</v>
      </c>
      <c r="F17" s="28">
        <f>IF(ISNUMBER($G17),SUM(F13:F16),"")</f>
        <v>5</v>
      </c>
      <c r="G17" s="29">
        <f>IF(SUM($G13:$G16)+SUM($Q13:$Q16)&gt;0,SUM(G13:G16),"")</f>
        <v>515</v>
      </c>
      <c r="H17" s="27">
        <f>IF(ISNUMBER($G17),SUM(H13:H16),"")</f>
        <v>2</v>
      </c>
      <c r="I17" s="99"/>
      <c r="K17" s="96">
        <v>12806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171</v>
      </c>
      <c r="P17" s="28">
        <f>IF(ISNUMBER($G17),SUM(P13:P16),"")</f>
        <v>5</v>
      </c>
      <c r="Q17" s="29">
        <f>IF(SUM($G13:$G16)+SUM($Q13:$Q16)&gt;0,SUM(Q13:Q16),"")</f>
        <v>515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78</v>
      </c>
      <c r="E18" s="12">
        <v>63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36</v>
      </c>
      <c r="P18" s="12">
        <v>0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43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60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41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45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71</v>
      </c>
      <c r="F21" s="23">
        <v>0</v>
      </c>
      <c r="G21" s="24">
        <f>IF(AND(ISBLANK(D21),ISBLANK(E21)),"",D21+E21)</f>
        <v>167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40</v>
      </c>
      <c r="P21" s="23">
        <v>2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15560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218</v>
      </c>
      <c r="F22" s="28">
        <f>IF(ISNUMBER($G22),SUM(F18:F21),"")</f>
        <v>0</v>
      </c>
      <c r="G22" s="29">
        <f>IF(SUM($G18:$G21)+SUM($Q18:$Q21)&gt;0,SUM(G18:G21),"")</f>
        <v>586</v>
      </c>
      <c r="H22" s="27">
        <f>IF(ISNUMBER($G22),SUM(H18:H21),"")</f>
        <v>3</v>
      </c>
      <c r="I22" s="99"/>
      <c r="K22" s="96">
        <v>14961</v>
      </c>
      <c r="L22" s="97"/>
      <c r="M22" s="26" t="s">
        <v>18</v>
      </c>
      <c r="N22" s="27">
        <f>IF(ISNUMBER($G22),SUM(N18:N21),"")</f>
        <v>340</v>
      </c>
      <c r="O22" s="28">
        <f>IF(ISNUMBER($G22),SUM(O18:O21),"")</f>
        <v>181</v>
      </c>
      <c r="P22" s="28">
        <f>IF(ISNUMBER($G22),SUM(P18:P21),"")</f>
        <v>3</v>
      </c>
      <c r="Q22" s="29">
        <f>IF(SUM($G18:$G21)+SUM($Q18:$Q21)&gt;0,SUM(Q18:Q21),"")</f>
        <v>521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34</v>
      </c>
      <c r="F23" s="12">
        <v>4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104</v>
      </c>
      <c r="O23" s="12">
        <v>60</v>
      </c>
      <c r="P23" s="12">
        <v>0</v>
      </c>
      <c r="Q23" s="13">
        <f>IF(AND(ISBLANK(N23),ISBLANK(O23)),"",N23+O23)</f>
        <v>164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67</v>
      </c>
      <c r="E24" s="18">
        <v>45</v>
      </c>
      <c r="F24" s="18">
        <v>0</v>
      </c>
      <c r="G24" s="19">
        <f>IF(AND(ISBLANK(D24),ISBLANK(E24)),"",D24+E24)</f>
        <v>112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44</v>
      </c>
      <c r="P24" s="18">
        <v>1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91</v>
      </c>
      <c r="E25" s="18">
        <v>35</v>
      </c>
      <c r="F25" s="18">
        <v>1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83</v>
      </c>
      <c r="O25" s="18">
        <v>45</v>
      </c>
      <c r="P25" s="18">
        <v>0</v>
      </c>
      <c r="Q25" s="19">
        <f>IF(AND(ISBLANK(N25),ISBLANK(O25)),"",N25+O25)</f>
        <v>128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76</v>
      </c>
      <c r="E26" s="23">
        <v>35</v>
      </c>
      <c r="F26" s="23">
        <v>1</v>
      </c>
      <c r="G26" s="24">
        <f>IF(AND(ISBLANK(D26),ISBLANK(E26)),"",D26+E26)</f>
        <v>111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45</v>
      </c>
      <c r="P26" s="23">
        <v>2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19708</v>
      </c>
      <c r="B27" s="97"/>
      <c r="C27" s="26" t="s">
        <v>18</v>
      </c>
      <c r="D27" s="27">
        <f>IF(ISNUMBER($G27),SUM(D23:D26),"")</f>
        <v>325</v>
      </c>
      <c r="E27" s="28">
        <f>IF(ISNUMBER($G27),SUM(E23:E26),"")</f>
        <v>149</v>
      </c>
      <c r="F27" s="28">
        <f>IF(ISNUMBER($G27),SUM(F23:F26),"")</f>
        <v>6</v>
      </c>
      <c r="G27" s="29">
        <f>IF(SUM($G23:$G26)+SUM($Q23:$Q26)&gt;0,SUM(G23:G26),"")</f>
        <v>474</v>
      </c>
      <c r="H27" s="27">
        <f>IF(ISNUMBER($G27),SUM(H23:H26),"")</f>
        <v>0</v>
      </c>
      <c r="I27" s="99"/>
      <c r="K27" s="96">
        <v>18799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194</v>
      </c>
      <c r="P27" s="28">
        <f>IF(ISNUMBER($G27),SUM(P23:P26),"")</f>
        <v>3</v>
      </c>
      <c r="Q27" s="29">
        <f>IF(SUM($G23:$G26)+SUM($Q23:$Q26)&gt;0,SUM(Q23:Q26),"")</f>
        <v>566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53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86</v>
      </c>
      <c r="O28" s="12">
        <v>35</v>
      </c>
      <c r="P28" s="12">
        <v>2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30</v>
      </c>
      <c r="F29" s="18">
        <v>5</v>
      </c>
      <c r="G29" s="19">
        <f>IF(AND(ISBLANK(D29),ISBLANK(E29)),"",D29+E29)</f>
        <v>125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36</v>
      </c>
      <c r="P29" s="18">
        <v>2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91</v>
      </c>
      <c r="E30" s="18">
        <v>63</v>
      </c>
      <c r="F30" s="18">
        <v>1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86</v>
      </c>
      <c r="O30" s="18">
        <v>44</v>
      </c>
      <c r="P30" s="18">
        <v>3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71</v>
      </c>
      <c r="F31" s="23">
        <v>1</v>
      </c>
      <c r="G31" s="24">
        <f>IF(AND(ISBLANK(D31),ISBLANK(E31)),"",D31+E31)</f>
        <v>163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42</v>
      </c>
      <c r="P31" s="23">
        <v>0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217</v>
      </c>
      <c r="F32" s="28">
        <f>IF(ISNUMBER($G32),SUM(F28:F31),"")</f>
        <v>7</v>
      </c>
      <c r="G32" s="29">
        <f>IF(SUM($G28:$G31)+SUM($Q28:$Q31)&gt;0,SUM(G28:G31),"")</f>
        <v>593</v>
      </c>
      <c r="H32" s="27">
        <f>IF(ISNUMBER($G32),SUM(H28:H31),"")</f>
        <v>4</v>
      </c>
      <c r="I32" s="99"/>
      <c r="K32" s="96">
        <v>6779</v>
      </c>
      <c r="L32" s="97"/>
      <c r="M32" s="26" t="s">
        <v>18</v>
      </c>
      <c r="N32" s="27">
        <f>IF(ISNUMBER($G32),SUM(N28:N31),"")</f>
        <v>335</v>
      </c>
      <c r="O32" s="28">
        <f>IF(ISNUMBER($G32),SUM(O28:O31),"")</f>
        <v>157</v>
      </c>
      <c r="P32" s="28">
        <f>IF(ISNUMBER($G32),SUM(P28:P31),"")</f>
        <v>7</v>
      </c>
      <c r="Q32" s="29">
        <f>IF(SUM($G28:$G31)+SUM($Q28:$Q31)&gt;0,SUM(Q28:Q31),"")</f>
        <v>492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77</v>
      </c>
      <c r="E33" s="12">
        <v>41</v>
      </c>
      <c r="F33" s="12">
        <v>3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102</v>
      </c>
      <c r="O33" s="12">
        <v>54</v>
      </c>
      <c r="P33" s="12">
        <v>0</v>
      </c>
      <c r="Q33" s="13">
        <f>IF(AND(ISBLANK(N33),ISBLANK(O33)),"",N33+O33)</f>
        <v>156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41</v>
      </c>
      <c r="F34" s="18">
        <v>0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50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50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85</v>
      </c>
      <c r="O35" s="18">
        <v>60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50</v>
      </c>
      <c r="F36" s="23">
        <v>5</v>
      </c>
      <c r="G36" s="24">
        <f>IF(AND(ISBLANK(D36),ISBLANK(E36)),"",D36+E36)</f>
        <v>145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61</v>
      </c>
      <c r="P36" s="23">
        <v>2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9002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182</v>
      </c>
      <c r="F37" s="28">
        <f>IF(ISNUMBER($G37),SUM(F33:F36),"")</f>
        <v>8</v>
      </c>
      <c r="G37" s="29">
        <f>IF(SUM($G33:$G36)+SUM($Q33:$Q36)&gt;0,SUM(G33:G36),"")</f>
        <v>531</v>
      </c>
      <c r="H37" s="27">
        <f>IF(ISNUMBER($G37),SUM(H33:H36),"")</f>
        <v>0</v>
      </c>
      <c r="I37" s="99"/>
      <c r="K37" s="96">
        <v>10409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225</v>
      </c>
      <c r="P37" s="28">
        <f>IF(ISNUMBER($G37),SUM(P33:P36),"")</f>
        <v>2</v>
      </c>
      <c r="Q37" s="29">
        <f>IF(SUM($G33:$G36)+SUM($Q33:$Q36)&gt;0,SUM(Q33:Q36),"")</f>
        <v>604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2132</v>
      </c>
      <c r="E39" s="34">
        <f>IF(ISNUMBER($G39),SUM(E12,E17,E22,E27,E32,E37),"")</f>
        <v>1124</v>
      </c>
      <c r="F39" s="34">
        <f>IF(ISNUMBER($G39),SUM(F12,F17,F22,F27,F32,F37),"")</f>
        <v>29</v>
      </c>
      <c r="G39" s="35">
        <f>IF(SUM($G$8:$G$37)+SUM($Q$8:$Q$37)&gt;0,SUM(G12,G17,G22,G27,G32,G37),"")</f>
        <v>3256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2126</v>
      </c>
      <c r="O39" s="34">
        <f>IF(ISNUMBER($G39),SUM(O12,O17,O22,O27,O32,O37),"")</f>
        <v>1096</v>
      </c>
      <c r="P39" s="34">
        <f>IF(ISNUMBER($G39),SUM(P12,P17,P22,P27,P32,P37),"")</f>
        <v>24</v>
      </c>
      <c r="Q39" s="35">
        <f>IF(SUM($G$8:$G$37)+SUM($Q$8:$Q$37)&gt;0,SUM(Q12,Q17,Q22,Q27,Q32,Q37),"")</f>
        <v>3222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5.5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2.5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Sokol Přemyslovice  – TJ Unie Hlubina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43</v>
      </c>
      <c r="B57" s="71" t="s">
        <v>68</v>
      </c>
      <c r="C57" s="72"/>
      <c r="D57" s="68">
        <v>18257</v>
      </c>
      <c r="E57" s="71" t="s">
        <v>69</v>
      </c>
      <c r="F57" s="74"/>
      <c r="G57" s="74"/>
      <c r="H57" s="72"/>
      <c r="I57" s="68">
        <v>19708</v>
      </c>
      <c r="J57" s="44"/>
      <c r="K57" s="69">
        <v>61</v>
      </c>
      <c r="L57" s="71" t="s">
        <v>70</v>
      </c>
      <c r="M57" s="72"/>
      <c r="N57" s="68">
        <v>12228</v>
      </c>
      <c r="O57" s="71" t="s">
        <v>71</v>
      </c>
      <c r="P57" s="74"/>
      <c r="Q57" s="74"/>
      <c r="R57" s="72"/>
      <c r="S57" s="70">
        <v>6779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2021-11-06T18:31:50Z</dcterms:modified>
</cp:coreProperties>
</file>